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24226"/>
  <mc:AlternateContent xmlns:mc="http://schemas.openxmlformats.org/markup-compatibility/2006">
    <mc:Choice Requires="x15">
      <x15ac:absPath xmlns:x15ac="http://schemas.microsoft.com/office/spreadsheetml/2010/11/ac" url="S:\JavnaNarocila\Odprti 2022\JN-29-2022-NVV-Distribucijski transformatorji-PONOVITEV POSTOPKA\"/>
    </mc:Choice>
  </mc:AlternateContent>
  <xr:revisionPtr revIDLastSave="0" documentId="13_ncr:1_{1BFDAF1B-98F8-445E-9506-B851E6E70E92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Sklop 1 " sheetId="7" r:id="rId1"/>
    <sheet name="Sklop 2" sheetId="9" r:id="rId2"/>
    <sheet name="Sklop 3" sheetId="10" r:id="rId3"/>
    <sheet name="Sklop 4" sheetId="8" r:id="rId4"/>
  </sheets>
  <definedNames>
    <definedName name="_xlnm.Print_Area" localSheetId="0">'Sklop 1 '!$A$1:$J$23</definedName>
    <definedName name="_xlnm.Print_Area" localSheetId="1">'Sklop 2'!$A$1:$J$18</definedName>
    <definedName name="_xlnm.Print_Area" localSheetId="2">'Sklop 3'!$A$1:$J$17</definedName>
    <definedName name="_xlnm.Print_Area" localSheetId="3">'Sklop 4'!$A$1:$J$19</definedName>
    <definedName name="Z_8BF83AAC_87BF_44D1_9EE3_FF9183BECAC2_.wvu.PrintArea" localSheetId="0" hidden="1">'Sklop 1 '!$A$1:$H$24</definedName>
    <definedName name="Z_8BF83AAC_87BF_44D1_9EE3_FF9183BECAC2_.wvu.PrintArea" localSheetId="1" hidden="1">'Sklop 2'!$A$1:$H$19</definedName>
    <definedName name="Z_8BF83AAC_87BF_44D1_9EE3_FF9183BECAC2_.wvu.PrintArea" localSheetId="2" hidden="1">'Sklop 3'!$A$1:$H$18</definedName>
    <definedName name="Z_8BF83AAC_87BF_44D1_9EE3_FF9183BECAC2_.wvu.PrintArea" localSheetId="3" hidden="1">'Sklop 4'!$A$1:$H$20</definedName>
    <definedName name="Z_9A7002DF_3E0C_44C8_962A_3785A2E8A5A7_.wvu.PrintArea" localSheetId="0" hidden="1">'Sklop 1 '!$A$1:$H$23</definedName>
    <definedName name="Z_9A7002DF_3E0C_44C8_962A_3785A2E8A5A7_.wvu.PrintArea" localSheetId="1" hidden="1">'Sklop 2'!$A$1:$H$18</definedName>
    <definedName name="Z_9A7002DF_3E0C_44C8_962A_3785A2E8A5A7_.wvu.PrintArea" localSheetId="2" hidden="1">'Sklop 3'!$A$1:$H$17</definedName>
    <definedName name="Z_9A7002DF_3E0C_44C8_962A_3785A2E8A5A7_.wvu.PrintArea" localSheetId="3" hidden="1">'Sklop 4'!$A$1:$H$19</definedName>
    <definedName name="Z_EBEC7A15_105B_4084_B33A_F842D6CF16A0_.wvu.PrintArea" localSheetId="0" hidden="1">'Sklop 1 '!$A$1:$H$24</definedName>
    <definedName name="Z_EBEC7A15_105B_4084_B33A_F842D6CF16A0_.wvu.PrintArea" localSheetId="1" hidden="1">'Sklop 2'!$A$1:$H$19</definedName>
    <definedName name="Z_EBEC7A15_105B_4084_B33A_F842D6CF16A0_.wvu.PrintArea" localSheetId="2" hidden="1">'Sklop 3'!$A$1:$H$18</definedName>
    <definedName name="Z_EBEC7A15_105B_4084_B33A_F842D6CF16A0_.wvu.PrintArea" localSheetId="3" hidden="1">'Sklop 4'!$A$1:$H$20</definedName>
  </definedNames>
  <calcPr calcId="191029"/>
  <customWorkbookViews>
    <customWorkbookView name="Vučer Simon – Osebni pogled" guid="{9A7002DF-3E0C-44C8-962A-3785A2E8A5A7}" mergeInterval="0" personalView="1" maximized="1" xWindow="-8" yWindow="-8" windowWidth="1936" windowHeight="1056" activeSheetId="1"/>
    <customWorkbookView name="Robert Škof – Osebni pogled" guid="{EBEC7A15-105B-4084-B33A-F842D6CF16A0}" mergeInterval="0" personalView="1" maximized="1" xWindow="-9" yWindow="-9" windowWidth="1698" windowHeight="1018" activeSheetId="1"/>
    <customWorkbookView name="Cehnar Robert – Osebni pogled" guid="{8BF83AAC-87BF-44D1-9EE3-FF9183BECAC2}" mergeInterval="0" personalView="1" maximized="1" xWindow="-8" yWindow="-8" windowWidth="1936" windowHeight="1056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7" i="10" l="1"/>
  <c r="J7" i="10" s="1"/>
  <c r="H6" i="10"/>
  <c r="J6" i="10" s="1"/>
  <c r="H8" i="9"/>
  <c r="J8" i="9" s="1"/>
  <c r="H7" i="9"/>
  <c r="J7" i="9" s="1"/>
  <c r="H6" i="9"/>
  <c r="J6" i="9" s="1"/>
  <c r="H9" i="8"/>
  <c r="J9" i="8" s="1"/>
  <c r="H8" i="8"/>
  <c r="J8" i="8" s="1"/>
  <c r="H7" i="8"/>
  <c r="J7" i="8" s="1"/>
  <c r="H6" i="8"/>
  <c r="J6" i="8" s="1"/>
  <c r="H10" i="7"/>
  <c r="J10" i="7" s="1"/>
  <c r="H11" i="7"/>
  <c r="J11" i="7" s="1"/>
  <c r="J10" i="8" l="1"/>
  <c r="J9" i="9"/>
  <c r="J8" i="10"/>
  <c r="H8" i="10"/>
  <c r="H9" i="9"/>
  <c r="I9" i="9" s="1"/>
  <c r="H10" i="8"/>
  <c r="I10" i="8" s="1"/>
  <c r="H8" i="7"/>
  <c r="J8" i="7" s="1"/>
  <c r="H9" i="7"/>
  <c r="J9" i="7" s="1"/>
  <c r="H12" i="7"/>
  <c r="J12" i="7" s="1"/>
  <c r="H13" i="7"/>
  <c r="J13" i="7" s="1"/>
  <c r="H7" i="7"/>
  <c r="J7" i="7" s="1"/>
  <c r="H6" i="7"/>
  <c r="J6" i="7" s="1"/>
  <c r="I8" i="10" l="1"/>
  <c r="H14" i="7"/>
  <c r="J14" i="7"/>
  <c r="I14" i="7" l="1"/>
</calcChain>
</file>

<file path=xl/sharedStrings.xml><?xml version="1.0" encoding="utf-8"?>
<sst xmlns="http://schemas.openxmlformats.org/spreadsheetml/2006/main" count="123" uniqueCount="47">
  <si>
    <t>Količina</t>
  </si>
  <si>
    <t>kos</t>
  </si>
  <si>
    <t>Zap. št.</t>
  </si>
  <si>
    <t>EM</t>
  </si>
  <si>
    <t>Vrednost brez DDV (€)</t>
  </si>
  <si>
    <t>Kraj in datum:</t>
  </si>
  <si>
    <t>Podpis:</t>
  </si>
  <si>
    <t>Opombe:</t>
  </si>
  <si>
    <t>Vse cene na enoto morajo biti vnesene v ponudbeni predračun na dve decimalni mesti natančno, v nasprotnem primeru bo naročnik ponudnika izključil.</t>
  </si>
  <si>
    <t>Ponudnik mora v kolikor posluje z žigom ponudbeni predračun tudi žigosati.</t>
  </si>
  <si>
    <t>DDV</t>
  </si>
  <si>
    <t>Vrednost skupaj z DDV (€)</t>
  </si>
  <si>
    <t xml:space="preserve">          SKUPAJ:</t>
  </si>
  <si>
    <t>1.</t>
  </si>
  <si>
    <t>2.</t>
  </si>
  <si>
    <t>3.</t>
  </si>
  <si>
    <t>4.</t>
  </si>
  <si>
    <t>5.</t>
  </si>
  <si>
    <t>6.</t>
  </si>
  <si>
    <t>7.</t>
  </si>
  <si>
    <t>8.</t>
  </si>
  <si>
    <t>Transformator 35 kVA, 21/0,42 kV</t>
  </si>
  <si>
    <t>Transformator 50 kVA, 21/0,42 kV</t>
  </si>
  <si>
    <t>Transformator 100 kVA, 21/0,42 kV</t>
  </si>
  <si>
    <t>Transformator 160 kVA, 21/0,42 kV</t>
  </si>
  <si>
    <t>Transformator 250 kVA, 21/0,42 kV</t>
  </si>
  <si>
    <t>Transformator 400 kVA, 21/0,42 kV</t>
  </si>
  <si>
    <t>Transformator 630 kVA, 21/0,42 kV</t>
  </si>
  <si>
    <t>Transformator 1000 kVA, 21/0,42 kV</t>
  </si>
  <si>
    <t>Opis blaga</t>
  </si>
  <si>
    <t>Proizvajalec</t>
  </si>
  <si>
    <t>Oznaka/tip</t>
  </si>
  <si>
    <t xml:space="preserve">PONUDBENI PREDRAČUN (OBR-6b) SKLOP 1 – DISTRIBUCIJSKI TRANSFORMATORJI 21/0,42 kV </t>
  </si>
  <si>
    <t>Ponudnik mora v stolpcu I v vsaki vrstici preveriti stopnjo DDV in jo popraviti, v kolikor je napačna.</t>
  </si>
  <si>
    <t>Transformator 400 kVA, 21(10,5)/0,42 kV</t>
  </si>
  <si>
    <t>Transformator 630 kVA, 21(10,5)/0,42 kV</t>
  </si>
  <si>
    <t>Transformator 100 kVA, 21/0,951/0,42 kV</t>
  </si>
  <si>
    <t>Transformator 160 kVA, 21/0,951/0,42 kV</t>
  </si>
  <si>
    <t>Transformator 250 kVA, 21/0,951/0,42 kV</t>
  </si>
  <si>
    <t>Transformator 35 kVA, 0,951/0,42 kV</t>
  </si>
  <si>
    <t>Transformator 50 kVA, 0,951/0,42 kV</t>
  </si>
  <si>
    <t xml:space="preserve">PONUDBENI PREDRAČUN (OBR-6b) SKLOP 2 – DISTRIBUCIJSKI TRANSFORMATORJI 21/0,951/0,42 kV </t>
  </si>
  <si>
    <t>PONUDBENI PREDRAČUN (OBR-6b) SKLOP 3 – DISTRIBUCIJSKI TRANSFORMATORJI 0,951/0,42 kV</t>
  </si>
  <si>
    <t>PONUDBENI PREDRAČUN (OBR-6b) SKLOP 4 – DISTRIBUCIJSKI TRANSFORMATORJI 21(10,5)/0,42 kV</t>
  </si>
  <si>
    <t>Transformator 250 kVA, 21(10,5)/0,42 kV</t>
  </si>
  <si>
    <t>Transformator 1000 kVA, 21(10,5)/0,42 kV</t>
  </si>
  <si>
    <r>
      <t>Prazna cena=P</t>
    </r>
    <r>
      <rPr>
        <b/>
        <vertAlign val="subscript"/>
        <sz val="11"/>
        <color theme="1"/>
        <rFont val="Century Gothic"/>
        <family val="2"/>
        <charset val="238"/>
      </rPr>
      <t>0</t>
    </r>
    <r>
      <rPr>
        <b/>
        <sz val="11"/>
        <color theme="1"/>
        <rFont val="Century Gothic"/>
        <family val="2"/>
        <charset val="238"/>
      </rPr>
      <t xml:space="preserve">  za EM brez DDV (€)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</si>
</sst>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charset val="238"/>
      <scheme val="minor"/>
    </font>
    <font>
      <sz val="11"/>
      <color theme="1"/>
      <name val="Century Gothic"/>
      <family val="2"/>
      <charset val="238"/>
    </font>
    <font>
      <sz val="11"/>
      <color theme="1"/>
      <name val="Century Gothic"/>
      <family val="2"/>
      <charset val="238"/>
    </font>
    <font>
      <sz val="11"/>
      <color theme="1"/>
      <name val="Century Gothic"/>
      <family val="2"/>
      <charset val="238"/>
    </font>
    <font>
      <sz val="11"/>
      <color rgb="FF9C5700"/>
      <name val="Century Gothic"/>
      <family val="2"/>
      <charset val="238"/>
    </font>
    <font>
      <sz val="11"/>
      <color rgb="FF000000"/>
      <name val="Calibri"/>
      <family val="2"/>
      <scheme val="minor"/>
    </font>
    <font>
      <b/>
      <sz val="11"/>
      <color theme="1"/>
      <name val="Century Gothic"/>
      <family val="2"/>
      <charset val="238"/>
    </font>
    <font>
      <sz val="11"/>
      <color rgb="FF000000"/>
      <name val="Century Gothic"/>
      <family val="2"/>
      <charset val="238"/>
    </font>
    <font>
      <sz val="8"/>
      <name val="Calibri"/>
      <family val="2"/>
      <charset val="238"/>
      <scheme val="minor"/>
    </font>
    <font>
      <b/>
      <sz val="11"/>
      <color rgb="FF000000"/>
      <name val="Century Gothic"/>
      <family val="2"/>
      <charset val="238"/>
    </font>
    <font>
      <b/>
      <vertAlign val="subscript"/>
      <sz val="11"/>
      <color theme="1"/>
      <name val="Century Gothic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FFEB9C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4" fillId="2" borderId="0" applyNumberFormat="0" applyBorder="0" applyAlignment="0" applyProtection="0"/>
    <xf numFmtId="0" fontId="5" fillId="0" borderId="0"/>
  </cellStyleXfs>
  <cellXfs count="75">
    <xf numFmtId="0" fontId="0" fillId="0" borderId="0" xfId="0"/>
    <xf numFmtId="0" fontId="3" fillId="0" borderId="0" xfId="0" applyFont="1" applyProtection="1"/>
    <xf numFmtId="0" fontId="6" fillId="0" borderId="0" xfId="0" applyFont="1" applyProtection="1"/>
    <xf numFmtId="0" fontId="3" fillId="0" borderId="0" xfId="0" applyFont="1" applyAlignment="1" applyProtection="1">
      <alignment horizontal="center"/>
    </xf>
    <xf numFmtId="0" fontId="3" fillId="0" borderId="0" xfId="0" applyFont="1" applyAlignment="1" applyProtection="1">
      <alignment horizontal="right"/>
    </xf>
    <xf numFmtId="0" fontId="3" fillId="0" borderId="0" xfId="0" applyFont="1" applyAlignment="1" applyProtection="1">
      <alignment horizontal="left"/>
    </xf>
    <xf numFmtId="0" fontId="6" fillId="0" borderId="1" xfId="0" applyFont="1" applyBorder="1" applyAlignment="1" applyProtection="1">
      <alignment vertical="center" wrapText="1"/>
    </xf>
    <xf numFmtId="4" fontId="6" fillId="0" borderId="1" xfId="0" applyNumberFormat="1" applyFont="1" applyBorder="1" applyAlignment="1" applyProtection="1">
      <alignment horizontal="right" vertical="center" wrapText="1"/>
    </xf>
    <xf numFmtId="0" fontId="3" fillId="0" borderId="0" xfId="0" applyFont="1"/>
    <xf numFmtId="0" fontId="6" fillId="0" borderId="0" xfId="0" applyFont="1"/>
    <xf numFmtId="0" fontId="3" fillId="0" borderId="0" xfId="0" applyFont="1" applyBorder="1" applyAlignment="1" applyProtection="1">
      <alignment horizontal="center"/>
    </xf>
    <xf numFmtId="0" fontId="3" fillId="0" borderId="0" xfId="0" applyFont="1" applyProtection="1">
      <protection locked="0"/>
    </xf>
    <xf numFmtId="0" fontId="3" fillId="0" borderId="5" xfId="0" applyFont="1" applyBorder="1" applyProtection="1">
      <protection locked="0"/>
    </xf>
    <xf numFmtId="0" fontId="3" fillId="0" borderId="0" xfId="0" applyFont="1" applyBorder="1" applyProtection="1">
      <protection locked="0"/>
    </xf>
    <xf numFmtId="0" fontId="7" fillId="0" borderId="9" xfId="0" applyFont="1" applyBorder="1" applyAlignment="1" applyProtection="1">
      <alignment vertical="center" wrapText="1"/>
    </xf>
    <xf numFmtId="4" fontId="3" fillId="0" borderId="9" xfId="0" applyNumberFormat="1" applyFont="1" applyBorder="1" applyAlignment="1" applyProtection="1">
      <alignment horizontal="right" vertical="center" wrapText="1"/>
      <protection locked="0"/>
    </xf>
    <xf numFmtId="4" fontId="3" fillId="0" borderId="9" xfId="0" applyNumberFormat="1" applyFont="1" applyBorder="1" applyAlignment="1" applyProtection="1">
      <alignment horizontal="right" vertical="center" wrapText="1"/>
    </xf>
    <xf numFmtId="4" fontId="3" fillId="0" borderId="12" xfId="0" applyNumberFormat="1" applyFont="1" applyBorder="1" applyAlignment="1" applyProtection="1">
      <alignment horizontal="right" vertical="center" wrapText="1"/>
    </xf>
    <xf numFmtId="4" fontId="3" fillId="0" borderId="12" xfId="0" applyNumberFormat="1" applyFont="1" applyBorder="1" applyAlignment="1" applyProtection="1">
      <alignment horizontal="right" vertical="center" wrapText="1"/>
      <protection locked="0"/>
    </xf>
    <xf numFmtId="10" fontId="4" fillId="2" borderId="12" xfId="1" applyNumberFormat="1" applyFont="1" applyBorder="1" applyAlignment="1" applyProtection="1">
      <alignment horizontal="right" vertical="center" wrapText="1" shrinkToFit="1"/>
      <protection locked="0"/>
    </xf>
    <xf numFmtId="4" fontId="6" fillId="0" borderId="11" xfId="0" applyNumberFormat="1" applyFont="1" applyBorder="1" applyAlignment="1" applyProtection="1">
      <alignment horizontal="right" vertical="center"/>
    </xf>
    <xf numFmtId="4" fontId="6" fillId="0" borderId="10" xfId="0" applyNumberFormat="1" applyFont="1" applyBorder="1" applyAlignment="1" applyProtection="1">
      <alignment horizontal="right" vertical="center"/>
    </xf>
    <xf numFmtId="3" fontId="3" fillId="0" borderId="9" xfId="0" applyNumberFormat="1" applyFont="1" applyBorder="1" applyAlignment="1" applyProtection="1">
      <alignment horizontal="right" vertical="center" wrapText="1"/>
    </xf>
    <xf numFmtId="3" fontId="3" fillId="0" borderId="12" xfId="0" applyNumberFormat="1" applyFont="1" applyBorder="1" applyAlignment="1" applyProtection="1">
      <alignment horizontal="right" vertical="center" wrapText="1"/>
    </xf>
    <xf numFmtId="0" fontId="3" fillId="0" borderId="1" xfId="0" applyFont="1" applyFill="1" applyBorder="1" applyAlignment="1" applyProtection="1">
      <alignment horizontal="center" vertical="center" wrapText="1"/>
    </xf>
    <xf numFmtId="0" fontId="7" fillId="0" borderId="1" xfId="0" applyFont="1" applyBorder="1" applyAlignment="1" applyProtection="1">
      <alignment vertical="center" wrapText="1"/>
    </xf>
    <xf numFmtId="3" fontId="3" fillId="0" borderId="1" xfId="0" applyNumberFormat="1" applyFont="1" applyBorder="1" applyAlignment="1" applyProtection="1">
      <alignment horizontal="right" vertical="center" wrapText="1"/>
    </xf>
    <xf numFmtId="0" fontId="3" fillId="0" borderId="1" xfId="0" applyNumberFormat="1" applyFont="1" applyBorder="1" applyAlignment="1" applyProtection="1">
      <alignment horizontal="center" vertical="center" wrapText="1"/>
    </xf>
    <xf numFmtId="4" fontId="3" fillId="0" borderId="1" xfId="0" applyNumberFormat="1" applyFont="1" applyBorder="1" applyAlignment="1" applyProtection="1">
      <alignment horizontal="right" vertical="center" wrapText="1"/>
      <protection locked="0"/>
    </xf>
    <xf numFmtId="4" fontId="3" fillId="0" borderId="1" xfId="0" applyNumberFormat="1" applyFont="1" applyBorder="1" applyAlignment="1" applyProtection="1">
      <alignment horizontal="right" vertical="center" wrapText="1"/>
    </xf>
    <xf numFmtId="10" fontId="4" fillId="2" borderId="1" xfId="1" applyNumberFormat="1" applyFont="1" applyBorder="1" applyAlignment="1" applyProtection="1">
      <alignment horizontal="right" vertical="center" wrapText="1" shrinkToFit="1"/>
      <protection locked="0"/>
    </xf>
    <xf numFmtId="0" fontId="7" fillId="0" borderId="12" xfId="0" applyFont="1" applyFill="1" applyBorder="1" applyAlignment="1" applyProtection="1">
      <alignment vertical="center" wrapText="1"/>
    </xf>
    <xf numFmtId="0" fontId="6" fillId="0" borderId="11" xfId="0" applyFont="1" applyBorder="1" applyAlignment="1" applyProtection="1">
      <alignment horizontal="right" vertical="center" wrapText="1"/>
    </xf>
    <xf numFmtId="4" fontId="3" fillId="0" borderId="1" xfId="0" applyNumberFormat="1" applyFont="1" applyBorder="1" applyAlignment="1" applyProtection="1">
      <alignment horizontal="right" vertical="center"/>
    </xf>
    <xf numFmtId="4" fontId="3" fillId="0" borderId="12" xfId="0" applyNumberFormat="1" applyFont="1" applyBorder="1" applyAlignment="1" applyProtection="1">
      <alignment horizontal="right" vertical="center"/>
    </xf>
    <xf numFmtId="0" fontId="6" fillId="0" borderId="11" xfId="0" applyFont="1" applyBorder="1" applyAlignment="1" applyProtection="1">
      <alignment horizontal="right" vertical="center" wrapText="1"/>
    </xf>
    <xf numFmtId="3" fontId="1" fillId="0" borderId="1" xfId="0" applyNumberFormat="1" applyFont="1" applyBorder="1" applyAlignment="1" applyProtection="1">
      <alignment horizontal="right" vertical="center" wrapText="1"/>
    </xf>
    <xf numFmtId="0" fontId="1" fillId="0" borderId="1" xfId="0" applyNumberFormat="1" applyFont="1" applyBorder="1" applyAlignment="1" applyProtection="1">
      <alignment horizontal="center" vertical="center" wrapText="1"/>
    </xf>
    <xf numFmtId="4" fontId="1" fillId="0" borderId="1" xfId="0" applyNumberFormat="1" applyFont="1" applyBorder="1" applyAlignment="1" applyProtection="1">
      <alignment horizontal="right" vertical="center" wrapText="1"/>
      <protection locked="0"/>
    </xf>
    <xf numFmtId="4" fontId="1" fillId="0" borderId="1" xfId="0" applyNumberFormat="1" applyFont="1" applyBorder="1" applyAlignment="1" applyProtection="1">
      <alignment horizontal="right" vertical="center" wrapText="1"/>
    </xf>
    <xf numFmtId="4" fontId="1" fillId="0" borderId="1" xfId="0" applyNumberFormat="1" applyFont="1" applyBorder="1" applyAlignment="1" applyProtection="1">
      <alignment horizontal="right" vertical="center"/>
    </xf>
    <xf numFmtId="3" fontId="1" fillId="0" borderId="9" xfId="0" applyNumberFormat="1" applyFont="1" applyBorder="1" applyAlignment="1" applyProtection="1">
      <alignment horizontal="right" vertical="center" wrapText="1"/>
    </xf>
    <xf numFmtId="4" fontId="1" fillId="0" borderId="9" xfId="0" applyNumberFormat="1" applyFont="1" applyBorder="1" applyAlignment="1" applyProtection="1">
      <alignment horizontal="right" vertical="center" wrapText="1"/>
      <protection locked="0"/>
    </xf>
    <xf numFmtId="4" fontId="1" fillId="0" borderId="9" xfId="0" applyNumberFormat="1" applyFont="1" applyBorder="1" applyAlignment="1" applyProtection="1">
      <alignment horizontal="right" vertical="center" wrapText="1"/>
    </xf>
    <xf numFmtId="0" fontId="7" fillId="0" borderId="9" xfId="0" applyFont="1" applyBorder="1" applyAlignment="1" applyProtection="1">
      <alignment horizontal="left" vertical="center" wrapText="1"/>
    </xf>
    <xf numFmtId="0" fontId="7" fillId="0" borderId="16" xfId="0" applyFont="1" applyBorder="1" applyAlignment="1" applyProtection="1">
      <alignment horizontal="left" vertical="center" wrapText="1"/>
    </xf>
    <xf numFmtId="0" fontId="3" fillId="0" borderId="12" xfId="0" applyFont="1" applyFill="1" applyBorder="1" applyAlignment="1" applyProtection="1">
      <alignment horizontal="center" vertical="center" wrapText="1"/>
    </xf>
    <xf numFmtId="0" fontId="7" fillId="0" borderId="12" xfId="0" applyFont="1" applyBorder="1" applyAlignment="1" applyProtection="1">
      <alignment horizontal="left" vertical="center" wrapText="1"/>
    </xf>
    <xf numFmtId="3" fontId="1" fillId="0" borderId="12" xfId="0" applyNumberFormat="1" applyFont="1" applyBorder="1" applyAlignment="1" applyProtection="1">
      <alignment horizontal="right" vertical="center" wrapText="1"/>
    </xf>
    <xf numFmtId="0" fontId="1" fillId="0" borderId="12" xfId="0" applyNumberFormat="1" applyFont="1" applyBorder="1" applyAlignment="1" applyProtection="1">
      <alignment horizontal="center" vertical="center" wrapText="1"/>
    </xf>
    <xf numFmtId="4" fontId="1" fillId="0" borderId="12" xfId="0" applyNumberFormat="1" applyFont="1" applyBorder="1" applyAlignment="1" applyProtection="1">
      <alignment horizontal="right" vertical="center" wrapText="1"/>
      <protection locked="0"/>
    </xf>
    <xf numFmtId="4" fontId="1" fillId="0" borderId="12" xfId="0" applyNumberFormat="1" applyFont="1" applyBorder="1" applyAlignment="1" applyProtection="1">
      <alignment horizontal="right" vertical="center" wrapText="1"/>
    </xf>
    <xf numFmtId="4" fontId="1" fillId="0" borderId="12" xfId="0" applyNumberFormat="1" applyFont="1" applyBorder="1" applyAlignment="1" applyProtection="1">
      <alignment horizontal="right" vertical="center"/>
    </xf>
    <xf numFmtId="0" fontId="3" fillId="0" borderId="12" xfId="0" applyNumberFormat="1" applyFont="1" applyBorder="1" applyAlignment="1" applyProtection="1">
      <alignment horizontal="center" vertical="center" wrapText="1"/>
    </xf>
    <xf numFmtId="0" fontId="7" fillId="0" borderId="1" xfId="0" applyFont="1" applyBorder="1" applyAlignment="1" applyProtection="1">
      <alignment vertical="center" wrapText="1"/>
      <protection locked="0"/>
    </xf>
    <xf numFmtId="0" fontId="7" fillId="0" borderId="9" xfId="0" applyFont="1" applyBorder="1" applyAlignment="1" applyProtection="1">
      <alignment vertical="center" wrapText="1"/>
      <protection locked="0"/>
    </xf>
    <xf numFmtId="0" fontId="7" fillId="0" borderId="12" xfId="0" applyFont="1" applyFill="1" applyBorder="1" applyAlignment="1" applyProtection="1">
      <alignment vertical="center" wrapText="1"/>
      <protection locked="0"/>
    </xf>
    <xf numFmtId="0" fontId="3" fillId="0" borderId="0" xfId="0" applyFont="1" applyAlignment="1" applyProtection="1">
      <alignment horizontal="center"/>
      <protection locked="0"/>
    </xf>
    <xf numFmtId="0" fontId="3" fillId="0" borderId="0" xfId="0" applyFont="1" applyAlignment="1" applyProtection="1">
      <alignment horizontal="right"/>
      <protection locked="0"/>
    </xf>
    <xf numFmtId="0" fontId="2" fillId="0" borderId="0" xfId="0" applyFont="1" applyProtection="1">
      <protection locked="0"/>
    </xf>
    <xf numFmtId="0" fontId="7" fillId="0" borderId="12" xfId="0" applyFont="1" applyBorder="1" applyAlignment="1" applyProtection="1">
      <alignment vertical="center" wrapText="1"/>
      <protection locked="0"/>
    </xf>
    <xf numFmtId="0" fontId="6" fillId="0" borderId="6" xfId="0" applyFont="1" applyBorder="1" applyAlignment="1" applyProtection="1">
      <alignment horizontal="center" vertical="center" wrapText="1"/>
    </xf>
    <xf numFmtId="0" fontId="6" fillId="0" borderId="7" xfId="0" applyFont="1" applyBorder="1" applyAlignment="1" applyProtection="1">
      <alignment horizontal="center" vertical="center" wrapText="1"/>
    </xf>
    <xf numFmtId="0" fontId="6" fillId="0" borderId="8" xfId="0" applyFont="1" applyBorder="1" applyAlignment="1" applyProtection="1">
      <alignment horizontal="center" vertical="center" wrapText="1"/>
    </xf>
    <xf numFmtId="0" fontId="6" fillId="0" borderId="10" xfId="0" applyFont="1" applyBorder="1" applyAlignment="1" applyProtection="1">
      <alignment horizontal="right" vertical="center" wrapText="1"/>
    </xf>
    <xf numFmtId="0" fontId="6" fillId="0" borderId="11" xfId="0" applyFont="1" applyBorder="1" applyAlignment="1" applyProtection="1">
      <alignment horizontal="right" vertical="center" wrapText="1"/>
    </xf>
    <xf numFmtId="0" fontId="6" fillId="0" borderId="2" xfId="0" applyFont="1" applyFill="1" applyBorder="1" applyAlignment="1" applyProtection="1">
      <alignment horizontal="center" vertical="center" wrapText="1"/>
    </xf>
    <xf numFmtId="0" fontId="6" fillId="0" borderId="3" xfId="0" applyFont="1" applyFill="1" applyBorder="1" applyAlignment="1" applyProtection="1">
      <alignment horizontal="center" vertical="center" wrapText="1"/>
    </xf>
    <xf numFmtId="0" fontId="6" fillId="0" borderId="4" xfId="0" applyFont="1" applyFill="1" applyBorder="1" applyAlignment="1" applyProtection="1">
      <alignment horizontal="center" vertical="center" wrapText="1"/>
    </xf>
    <xf numFmtId="0" fontId="6" fillId="0" borderId="2" xfId="0" applyFont="1" applyBorder="1" applyAlignment="1" applyProtection="1">
      <alignment horizontal="center" vertical="center" wrapText="1"/>
    </xf>
    <xf numFmtId="0" fontId="6" fillId="0" borderId="3" xfId="0" applyFont="1" applyBorder="1" applyAlignment="1" applyProtection="1">
      <alignment horizontal="center" vertical="center" wrapText="1"/>
    </xf>
    <xf numFmtId="0" fontId="6" fillId="0" borderId="4" xfId="0" applyFont="1" applyBorder="1" applyAlignment="1" applyProtection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5" xfId="0" applyFont="1" applyBorder="1" applyAlignment="1">
      <alignment horizontal="center" vertical="center" wrapText="1"/>
    </xf>
  </cellXfs>
  <cellStyles count="3">
    <cellStyle name="Navadno" xfId="0" builtinId="0"/>
    <cellStyle name="Nevtralno" xfId="1" builtinId="28"/>
    <cellStyle name="Normal" xfId="2" xr:uid="{1A6AA4AC-4C7D-4AEF-85B4-96C917BAB70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37EF2B-6CC9-4514-B9FE-565A0A497B0D}">
  <sheetPr>
    <pageSetUpPr fitToPage="1"/>
  </sheetPr>
  <dimension ref="A1:J24"/>
  <sheetViews>
    <sheetView tabSelected="1" view="pageBreakPreview" zoomScale="110" zoomScaleNormal="100" zoomScaleSheetLayoutView="110" workbookViewId="0">
      <selection activeCell="D6" sqref="D6"/>
    </sheetView>
  </sheetViews>
  <sheetFormatPr defaultColWidth="8.85546875" defaultRowHeight="16.5" x14ac:dyDescent="0.3"/>
  <cols>
    <col min="1" max="1" width="5.7109375" style="1" customWidth="1"/>
    <col min="2" max="2" width="37.5703125" style="1" bestFit="1" customWidth="1"/>
    <col min="3" max="3" width="21.28515625" style="1" customWidth="1"/>
    <col min="4" max="4" width="29" style="1" customWidth="1"/>
    <col min="5" max="5" width="9.28515625" style="3" bestFit="1" customWidth="1"/>
    <col min="6" max="6" width="4.7109375" style="3" customWidth="1"/>
    <col min="7" max="8" width="14.7109375" style="4" customWidth="1"/>
    <col min="9" max="10" width="14.7109375" style="1" customWidth="1"/>
    <col min="11" max="16384" width="8.85546875" style="1"/>
  </cols>
  <sheetData>
    <row r="1" spans="1:10" ht="19.5" customHeight="1" x14ac:dyDescent="0.3">
      <c r="A1" s="2" t="s">
        <v>32</v>
      </c>
      <c r="B1" s="2"/>
      <c r="C1" s="2"/>
      <c r="D1" s="2"/>
      <c r="J1" s="2"/>
    </row>
    <row r="2" spans="1:10" ht="19.5" customHeight="1" thickBot="1" x14ac:dyDescent="0.35">
      <c r="A2" s="2"/>
      <c r="B2" s="2"/>
      <c r="C2" s="2"/>
      <c r="D2" s="2"/>
    </row>
    <row r="3" spans="1:10" ht="24.95" customHeight="1" x14ac:dyDescent="0.3">
      <c r="A3" s="66" t="s">
        <v>2</v>
      </c>
      <c r="B3" s="66" t="s">
        <v>29</v>
      </c>
      <c r="C3" s="72" t="s">
        <v>30</v>
      </c>
      <c r="D3" s="72" t="s">
        <v>31</v>
      </c>
      <c r="E3" s="69" t="s">
        <v>0</v>
      </c>
      <c r="F3" s="69" t="s">
        <v>3</v>
      </c>
      <c r="G3" s="69" t="s">
        <v>46</v>
      </c>
      <c r="H3" s="69" t="s">
        <v>4</v>
      </c>
      <c r="I3" s="61" t="s">
        <v>10</v>
      </c>
      <c r="J3" s="61" t="s">
        <v>11</v>
      </c>
    </row>
    <row r="4" spans="1:10" ht="24.95" customHeight="1" x14ac:dyDescent="0.3">
      <c r="A4" s="67"/>
      <c r="B4" s="67"/>
      <c r="C4" s="73"/>
      <c r="D4" s="73"/>
      <c r="E4" s="70"/>
      <c r="F4" s="70"/>
      <c r="G4" s="70"/>
      <c r="H4" s="70"/>
      <c r="I4" s="62"/>
      <c r="J4" s="62"/>
    </row>
    <row r="5" spans="1:10" ht="24.95" customHeight="1" thickBot="1" x14ac:dyDescent="0.35">
      <c r="A5" s="68"/>
      <c r="B5" s="68"/>
      <c r="C5" s="74"/>
      <c r="D5" s="74"/>
      <c r="E5" s="71"/>
      <c r="F5" s="71"/>
      <c r="G5" s="71"/>
      <c r="H5" s="71"/>
      <c r="I5" s="63"/>
      <c r="J5" s="63"/>
    </row>
    <row r="6" spans="1:10" s="5" customFormat="1" ht="24.95" customHeight="1" x14ac:dyDescent="0.3">
      <c r="A6" s="24" t="s">
        <v>13</v>
      </c>
      <c r="B6" s="25" t="s">
        <v>21</v>
      </c>
      <c r="C6" s="54"/>
      <c r="D6" s="54"/>
      <c r="E6" s="26">
        <v>1</v>
      </c>
      <c r="F6" s="27" t="s">
        <v>1</v>
      </c>
      <c r="G6" s="28">
        <v>0</v>
      </c>
      <c r="H6" s="29">
        <f>$E6*G6</f>
        <v>0</v>
      </c>
      <c r="I6" s="30">
        <v>0.22</v>
      </c>
      <c r="J6" s="33">
        <f>H6+(H6*I6)</f>
        <v>0</v>
      </c>
    </row>
    <row r="7" spans="1:10" s="5" customFormat="1" ht="24.95" customHeight="1" x14ac:dyDescent="0.3">
      <c r="A7" s="24" t="s">
        <v>14</v>
      </c>
      <c r="B7" s="14" t="s">
        <v>22</v>
      </c>
      <c r="C7" s="55"/>
      <c r="D7" s="55"/>
      <c r="E7" s="22">
        <v>6</v>
      </c>
      <c r="F7" s="27" t="s">
        <v>1</v>
      </c>
      <c r="G7" s="15">
        <v>0</v>
      </c>
      <c r="H7" s="16">
        <f t="shared" ref="H7:H13" si="0">$E7*G7</f>
        <v>0</v>
      </c>
      <c r="I7" s="30">
        <v>0.22</v>
      </c>
      <c r="J7" s="33">
        <f t="shared" ref="J7:J13" si="1">H7+(H7*I7)</f>
        <v>0</v>
      </c>
    </row>
    <row r="8" spans="1:10" s="5" customFormat="1" ht="24.95" customHeight="1" x14ac:dyDescent="0.3">
      <c r="A8" s="24" t="s">
        <v>15</v>
      </c>
      <c r="B8" s="14" t="s">
        <v>23</v>
      </c>
      <c r="C8" s="55"/>
      <c r="D8" s="55"/>
      <c r="E8" s="22">
        <v>33</v>
      </c>
      <c r="F8" s="27" t="s">
        <v>1</v>
      </c>
      <c r="G8" s="15">
        <v>0</v>
      </c>
      <c r="H8" s="16">
        <f t="shared" si="0"/>
        <v>0</v>
      </c>
      <c r="I8" s="30">
        <v>0.22</v>
      </c>
      <c r="J8" s="33">
        <f t="shared" si="1"/>
        <v>0</v>
      </c>
    </row>
    <row r="9" spans="1:10" s="5" customFormat="1" ht="24.95" customHeight="1" x14ac:dyDescent="0.3">
      <c r="A9" s="24" t="s">
        <v>16</v>
      </c>
      <c r="B9" s="14" t="s">
        <v>24</v>
      </c>
      <c r="C9" s="55"/>
      <c r="D9" s="55"/>
      <c r="E9" s="22">
        <v>22</v>
      </c>
      <c r="F9" s="27" t="s">
        <v>1</v>
      </c>
      <c r="G9" s="15">
        <v>0</v>
      </c>
      <c r="H9" s="16">
        <f t="shared" si="0"/>
        <v>0</v>
      </c>
      <c r="I9" s="30">
        <v>0.22</v>
      </c>
      <c r="J9" s="33">
        <f t="shared" si="1"/>
        <v>0</v>
      </c>
    </row>
    <row r="10" spans="1:10" s="5" customFormat="1" ht="24.95" customHeight="1" x14ac:dyDescent="0.3">
      <c r="A10" s="24" t="s">
        <v>17</v>
      </c>
      <c r="B10" s="14" t="s">
        <v>25</v>
      </c>
      <c r="C10" s="55"/>
      <c r="D10" s="55"/>
      <c r="E10" s="22">
        <v>14</v>
      </c>
      <c r="F10" s="27" t="s">
        <v>1</v>
      </c>
      <c r="G10" s="15">
        <v>0</v>
      </c>
      <c r="H10" s="16">
        <f t="shared" si="0"/>
        <v>0</v>
      </c>
      <c r="I10" s="30">
        <v>0.22</v>
      </c>
      <c r="J10" s="33">
        <f t="shared" si="1"/>
        <v>0</v>
      </c>
    </row>
    <row r="11" spans="1:10" s="5" customFormat="1" ht="24.95" customHeight="1" x14ac:dyDescent="0.3">
      <c r="A11" s="24" t="s">
        <v>18</v>
      </c>
      <c r="B11" s="14" t="s">
        <v>26</v>
      </c>
      <c r="C11" s="55"/>
      <c r="D11" s="55"/>
      <c r="E11" s="22">
        <v>8</v>
      </c>
      <c r="F11" s="27" t="s">
        <v>1</v>
      </c>
      <c r="G11" s="15">
        <v>0</v>
      </c>
      <c r="H11" s="16">
        <f t="shared" si="0"/>
        <v>0</v>
      </c>
      <c r="I11" s="30">
        <v>0.22</v>
      </c>
      <c r="J11" s="33">
        <f t="shared" si="1"/>
        <v>0</v>
      </c>
    </row>
    <row r="12" spans="1:10" s="5" customFormat="1" ht="24.95" customHeight="1" x14ac:dyDescent="0.3">
      <c r="A12" s="24" t="s">
        <v>19</v>
      </c>
      <c r="B12" s="14" t="s">
        <v>27</v>
      </c>
      <c r="C12" s="55"/>
      <c r="D12" s="55"/>
      <c r="E12" s="22">
        <v>10</v>
      </c>
      <c r="F12" s="27" t="s">
        <v>1</v>
      </c>
      <c r="G12" s="15">
        <v>0</v>
      </c>
      <c r="H12" s="16">
        <f t="shared" si="0"/>
        <v>0</v>
      </c>
      <c r="I12" s="30">
        <v>0.22</v>
      </c>
      <c r="J12" s="33">
        <f t="shared" si="1"/>
        <v>0</v>
      </c>
    </row>
    <row r="13" spans="1:10" s="5" customFormat="1" ht="24.95" customHeight="1" thickBot="1" x14ac:dyDescent="0.35">
      <c r="A13" s="46" t="s">
        <v>20</v>
      </c>
      <c r="B13" s="31" t="s">
        <v>28</v>
      </c>
      <c r="C13" s="56"/>
      <c r="D13" s="56"/>
      <c r="E13" s="23">
        <v>4</v>
      </c>
      <c r="F13" s="53" t="s">
        <v>1</v>
      </c>
      <c r="G13" s="18">
        <v>0</v>
      </c>
      <c r="H13" s="17">
        <f t="shared" si="0"/>
        <v>0</v>
      </c>
      <c r="I13" s="19">
        <v>0.22</v>
      </c>
      <c r="J13" s="34">
        <f t="shared" si="1"/>
        <v>0</v>
      </c>
    </row>
    <row r="14" spans="1:10" s="2" customFormat="1" ht="24.95" customHeight="1" thickTop="1" x14ac:dyDescent="0.2">
      <c r="A14" s="64" t="s">
        <v>12</v>
      </c>
      <c r="B14" s="65"/>
      <c r="C14" s="32"/>
      <c r="D14" s="32"/>
      <c r="E14" s="6"/>
      <c r="F14" s="6"/>
      <c r="G14" s="6"/>
      <c r="H14" s="7">
        <f>SUM(H6:H13)</f>
        <v>0</v>
      </c>
      <c r="I14" s="21">
        <f>J14-H14</f>
        <v>0</v>
      </c>
      <c r="J14" s="20">
        <f>SUM(J6:J13)</f>
        <v>0</v>
      </c>
    </row>
    <row r="16" spans="1:10" x14ac:dyDescent="0.3">
      <c r="A16" s="11"/>
      <c r="B16" s="11"/>
      <c r="C16" s="11"/>
      <c r="D16" s="11"/>
      <c r="E16" s="57"/>
      <c r="F16" s="57"/>
      <c r="G16" s="58"/>
      <c r="H16" s="58"/>
      <c r="I16" s="11"/>
      <c r="J16" s="11"/>
    </row>
    <row r="17" spans="1:10" x14ac:dyDescent="0.3">
      <c r="A17" s="11" t="s">
        <v>5</v>
      </c>
      <c r="B17" s="59"/>
      <c r="C17" s="59"/>
      <c r="D17" s="59"/>
      <c r="E17" s="11" t="s">
        <v>6</v>
      </c>
      <c r="F17" s="12"/>
      <c r="G17" s="12"/>
      <c r="H17" s="12"/>
      <c r="I17" s="11"/>
      <c r="J17" s="11"/>
    </row>
    <row r="18" spans="1:10" x14ac:dyDescent="0.3">
      <c r="A18" s="11"/>
      <c r="B18" s="59"/>
      <c r="C18" s="59"/>
      <c r="D18" s="59"/>
      <c r="E18" s="11"/>
      <c r="F18" s="13"/>
      <c r="G18" s="13"/>
      <c r="H18" s="13"/>
      <c r="I18" s="11"/>
      <c r="J18" s="11"/>
    </row>
    <row r="19" spans="1:10" x14ac:dyDescent="0.3">
      <c r="A19" s="11"/>
      <c r="B19" s="11"/>
      <c r="C19" s="11"/>
      <c r="D19" s="11"/>
      <c r="E19" s="11"/>
      <c r="F19" s="13"/>
      <c r="G19" s="13"/>
      <c r="H19" s="13"/>
      <c r="I19" s="11"/>
      <c r="J19" s="11"/>
    </row>
    <row r="20" spans="1:10" x14ac:dyDescent="0.3">
      <c r="A20" s="9" t="s">
        <v>7</v>
      </c>
      <c r="B20" s="8"/>
      <c r="C20" s="8"/>
      <c r="D20" s="8"/>
      <c r="E20" s="13"/>
      <c r="F20" s="13"/>
      <c r="G20" s="13"/>
      <c r="H20" s="13"/>
    </row>
    <row r="21" spans="1:10" x14ac:dyDescent="0.3">
      <c r="A21" s="2" t="s">
        <v>8</v>
      </c>
    </row>
    <row r="22" spans="1:10" x14ac:dyDescent="0.3">
      <c r="A22" s="2" t="s">
        <v>33</v>
      </c>
    </row>
    <row r="23" spans="1:10" x14ac:dyDescent="0.3">
      <c r="A23" s="9" t="s">
        <v>9</v>
      </c>
      <c r="E23" s="10"/>
      <c r="F23" s="10"/>
    </row>
    <row r="24" spans="1:10" ht="41.25" customHeight="1" x14ac:dyDescent="0.3">
      <c r="A24" s="8"/>
      <c r="B24" s="8"/>
      <c r="C24" s="8"/>
      <c r="D24" s="8"/>
      <c r="E24" s="8"/>
      <c r="F24" s="8"/>
      <c r="G24" s="8"/>
      <c r="H24" s="8"/>
    </row>
  </sheetData>
  <sheetProtection algorithmName="SHA-512" hashValue="H/HKNZB9H4ikDBV5q8pP01SBxGsb8z8odaE3OYVk+mZYk4YOLqccKKp8xT8nbpSLCuAzaXGjxIwDxrIKsb72RQ==" saltValue="EugE+KFXmxMXd0FD2FVeog==" spinCount="100000" sheet="1" selectLockedCells="1"/>
  <mergeCells count="11">
    <mergeCell ref="I3:I5"/>
    <mergeCell ref="J3:J5"/>
    <mergeCell ref="A14:B14"/>
    <mergeCell ref="A3:A5"/>
    <mergeCell ref="B3:B5"/>
    <mergeCell ref="E3:E5"/>
    <mergeCell ref="F3:F5"/>
    <mergeCell ref="G3:G5"/>
    <mergeCell ref="H3:H5"/>
    <mergeCell ref="C3:C5"/>
    <mergeCell ref="D3:D5"/>
  </mergeCells>
  <phoneticPr fontId="8" type="noConversion"/>
  <dataValidations count="1">
    <dataValidation type="custom" allowBlank="1" showInputMessage="1" showErrorMessage="1" error="Vse cene na enoto morajo biti vnesene v ponudbeni predračun na dve decimalni mesti natančno !" sqref="E6:E13 G6:G13" xr:uid="{17C699FA-F33D-4204-932B-19F0B07EC363}">
      <formula1>OR(ROUND(MOD(E6*100,1),3)=0,ROUND(MOD(E6*100,1),3)=1)</formula1>
    </dataValidation>
  </dataValidations>
  <pageMargins left="0.31496062992125984" right="0.31496062992125984" top="0.55118110236220474" bottom="0.74803149606299213" header="0.31496062992125984" footer="0.31496062992125984"/>
  <pageSetup paperSize="9" scale="84" orientation="landscape" r:id="rId1"/>
  <ignoredErrors>
    <ignoredError sqref="I14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8467F7-1E10-4631-AE8E-D5258C759980}">
  <sheetPr>
    <pageSetUpPr fitToPage="1"/>
  </sheetPr>
  <dimension ref="A1:J19"/>
  <sheetViews>
    <sheetView view="pageBreakPreview" topLeftCell="D1" zoomScale="110" zoomScaleNormal="100" zoomScaleSheetLayoutView="110" workbookViewId="0">
      <selection activeCell="C6" sqref="C6:C8 D6:D8 G6:G8 I6:I8"/>
    </sheetView>
  </sheetViews>
  <sheetFormatPr defaultColWidth="8.85546875" defaultRowHeight="16.5" x14ac:dyDescent="0.3"/>
  <cols>
    <col min="1" max="1" width="5.7109375" style="1" customWidth="1"/>
    <col min="2" max="2" width="41.42578125" style="1" bestFit="1" customWidth="1"/>
    <col min="3" max="3" width="21.28515625" style="1" customWidth="1"/>
    <col min="4" max="4" width="29" style="1" customWidth="1"/>
    <col min="5" max="5" width="9.28515625" style="3" bestFit="1" customWidth="1"/>
    <col min="6" max="6" width="4.7109375" style="3" customWidth="1"/>
    <col min="7" max="8" width="14.7109375" style="4" customWidth="1"/>
    <col min="9" max="10" width="14.7109375" style="1" customWidth="1"/>
    <col min="11" max="16384" width="8.85546875" style="1"/>
  </cols>
  <sheetData>
    <row r="1" spans="1:10" ht="19.5" customHeight="1" x14ac:dyDescent="0.3">
      <c r="A1" s="2" t="s">
        <v>41</v>
      </c>
      <c r="B1" s="2"/>
      <c r="C1" s="2"/>
      <c r="D1" s="2"/>
      <c r="J1" s="2"/>
    </row>
    <row r="2" spans="1:10" ht="19.5" customHeight="1" thickBot="1" x14ac:dyDescent="0.35">
      <c r="A2" s="2"/>
      <c r="B2" s="2"/>
      <c r="C2" s="2"/>
      <c r="D2" s="2"/>
    </row>
    <row r="3" spans="1:10" ht="24.95" customHeight="1" x14ac:dyDescent="0.3">
      <c r="A3" s="66" t="s">
        <v>2</v>
      </c>
      <c r="B3" s="66" t="s">
        <v>29</v>
      </c>
      <c r="C3" s="72" t="s">
        <v>30</v>
      </c>
      <c r="D3" s="72" t="s">
        <v>31</v>
      </c>
      <c r="E3" s="69" t="s">
        <v>0</v>
      </c>
      <c r="F3" s="69" t="s">
        <v>3</v>
      </c>
      <c r="G3" s="69" t="s">
        <v>46</v>
      </c>
      <c r="H3" s="69" t="s">
        <v>4</v>
      </c>
      <c r="I3" s="61" t="s">
        <v>10</v>
      </c>
      <c r="J3" s="61" t="s">
        <v>11</v>
      </c>
    </row>
    <row r="4" spans="1:10" ht="24.95" customHeight="1" x14ac:dyDescent="0.3">
      <c r="A4" s="67"/>
      <c r="B4" s="67"/>
      <c r="C4" s="73"/>
      <c r="D4" s="73"/>
      <c r="E4" s="70"/>
      <c r="F4" s="70"/>
      <c r="G4" s="70"/>
      <c r="H4" s="70"/>
      <c r="I4" s="62"/>
      <c r="J4" s="62"/>
    </row>
    <row r="5" spans="1:10" ht="24.95" customHeight="1" thickBot="1" x14ac:dyDescent="0.35">
      <c r="A5" s="68"/>
      <c r="B5" s="68"/>
      <c r="C5" s="74"/>
      <c r="D5" s="74"/>
      <c r="E5" s="71"/>
      <c r="F5" s="71"/>
      <c r="G5" s="71"/>
      <c r="H5" s="71"/>
      <c r="I5" s="63"/>
      <c r="J5" s="63"/>
    </row>
    <row r="6" spans="1:10" s="5" customFormat="1" ht="24.95" customHeight="1" x14ac:dyDescent="0.3">
      <c r="A6" s="24" t="s">
        <v>13</v>
      </c>
      <c r="B6" s="44" t="s">
        <v>36</v>
      </c>
      <c r="C6" s="54"/>
      <c r="D6" s="54"/>
      <c r="E6" s="36">
        <v>1</v>
      </c>
      <c r="F6" s="37" t="s">
        <v>1</v>
      </c>
      <c r="G6" s="38">
        <v>0</v>
      </c>
      <c r="H6" s="39">
        <f>$E6*G6</f>
        <v>0</v>
      </c>
      <c r="I6" s="30">
        <v>0.22</v>
      </c>
      <c r="J6" s="40">
        <f>H6+(H6*I6)</f>
        <v>0</v>
      </c>
    </row>
    <row r="7" spans="1:10" s="5" customFormat="1" ht="24.95" customHeight="1" x14ac:dyDescent="0.3">
      <c r="A7" s="24" t="s">
        <v>14</v>
      </c>
      <c r="B7" s="44" t="s">
        <v>37</v>
      </c>
      <c r="C7" s="55"/>
      <c r="D7" s="55"/>
      <c r="E7" s="41">
        <v>1</v>
      </c>
      <c r="F7" s="37" t="s">
        <v>1</v>
      </c>
      <c r="G7" s="42">
        <v>0</v>
      </c>
      <c r="H7" s="43">
        <f t="shared" ref="H7:H8" si="0">$E7*G7</f>
        <v>0</v>
      </c>
      <c r="I7" s="30">
        <v>0.22</v>
      </c>
      <c r="J7" s="40">
        <f t="shared" ref="J7:J8" si="1">H7+(H7*I7)</f>
        <v>0</v>
      </c>
    </row>
    <row r="8" spans="1:10" s="5" customFormat="1" ht="24.95" customHeight="1" thickBot="1" x14ac:dyDescent="0.35">
      <c r="A8" s="46" t="s">
        <v>15</v>
      </c>
      <c r="B8" s="47" t="s">
        <v>38</v>
      </c>
      <c r="C8" s="60"/>
      <c r="D8" s="60"/>
      <c r="E8" s="48">
        <v>1</v>
      </c>
      <c r="F8" s="49" t="s">
        <v>1</v>
      </c>
      <c r="G8" s="50">
        <v>0</v>
      </c>
      <c r="H8" s="51">
        <f t="shared" si="0"/>
        <v>0</v>
      </c>
      <c r="I8" s="19">
        <v>0.22</v>
      </c>
      <c r="J8" s="52">
        <f t="shared" si="1"/>
        <v>0</v>
      </c>
    </row>
    <row r="9" spans="1:10" s="2" customFormat="1" ht="24.95" customHeight="1" thickTop="1" x14ac:dyDescent="0.2">
      <c r="A9" s="64" t="s">
        <v>12</v>
      </c>
      <c r="B9" s="65"/>
      <c r="C9" s="35"/>
      <c r="D9" s="35"/>
      <c r="E9" s="6"/>
      <c r="F9" s="6"/>
      <c r="G9" s="6"/>
      <c r="H9" s="7">
        <f>SUM(H6:H8)</f>
        <v>0</v>
      </c>
      <c r="I9" s="21">
        <f>J9-H9</f>
        <v>0</v>
      </c>
      <c r="J9" s="20">
        <f>SUM(J6:J8)</f>
        <v>0</v>
      </c>
    </row>
    <row r="12" spans="1:10" x14ac:dyDescent="0.3">
      <c r="A12" s="1" t="s">
        <v>5</v>
      </c>
      <c r="B12" s="59"/>
      <c r="C12" s="59"/>
      <c r="D12" s="59"/>
      <c r="E12" s="11" t="s">
        <v>6</v>
      </c>
      <c r="F12" s="12"/>
      <c r="G12" s="12"/>
      <c r="H12" s="12"/>
      <c r="I12" s="11"/>
      <c r="J12" s="11"/>
    </row>
    <row r="13" spans="1:10" x14ac:dyDescent="0.3">
      <c r="B13" s="59"/>
      <c r="C13" s="59"/>
      <c r="D13" s="59"/>
      <c r="E13" s="11"/>
      <c r="F13" s="13"/>
      <c r="G13" s="13"/>
      <c r="H13" s="13"/>
      <c r="I13" s="11"/>
      <c r="J13" s="11"/>
    </row>
    <row r="14" spans="1:10" x14ac:dyDescent="0.3">
      <c r="B14" s="8"/>
      <c r="C14" s="8"/>
      <c r="D14" s="8"/>
      <c r="E14" s="11"/>
      <c r="F14" s="13"/>
      <c r="G14" s="13"/>
      <c r="H14" s="13"/>
    </row>
    <row r="15" spans="1:10" x14ac:dyDescent="0.3">
      <c r="A15" s="9" t="s">
        <v>7</v>
      </c>
      <c r="B15" s="8"/>
      <c r="C15" s="8"/>
      <c r="D15" s="8"/>
      <c r="E15" s="13"/>
      <c r="F15" s="13"/>
      <c r="G15" s="13"/>
      <c r="H15" s="13"/>
    </row>
    <row r="16" spans="1:10" x14ac:dyDescent="0.3">
      <c r="A16" s="2" t="s">
        <v>8</v>
      </c>
    </row>
    <row r="17" spans="1:8" x14ac:dyDescent="0.3">
      <c r="A17" s="2" t="s">
        <v>33</v>
      </c>
    </row>
    <row r="18" spans="1:8" x14ac:dyDescent="0.3">
      <c r="A18" s="9" t="s">
        <v>9</v>
      </c>
      <c r="E18" s="10"/>
      <c r="F18" s="10"/>
    </row>
    <row r="19" spans="1:8" ht="41.25" customHeight="1" x14ac:dyDescent="0.3">
      <c r="A19" s="8"/>
      <c r="B19" s="8"/>
      <c r="C19" s="8"/>
      <c r="D19" s="8"/>
      <c r="E19" s="8"/>
      <c r="F19" s="8"/>
      <c r="G19" s="8"/>
      <c r="H19" s="8"/>
    </row>
  </sheetData>
  <sheetProtection algorithmName="SHA-512" hashValue="Ji87hocHACBaMLxpLHU2XdTOzUuxyuLhRXCA/UVzBW89Jt+zLxdomrY/GCO0Z/YaerXAr8+GgegQ6m4EHX0wbQ==" saltValue="H21ov8sGcbegd4e0Lsu3Yw==" spinCount="100000" sheet="1" selectLockedCells="1"/>
  <mergeCells count="11">
    <mergeCell ref="G3:G5"/>
    <mergeCell ref="H3:H5"/>
    <mergeCell ref="I3:I5"/>
    <mergeCell ref="J3:J5"/>
    <mergeCell ref="A9:B9"/>
    <mergeCell ref="A3:A5"/>
    <mergeCell ref="B3:B5"/>
    <mergeCell ref="C3:C5"/>
    <mergeCell ref="D3:D5"/>
    <mergeCell ref="E3:E5"/>
    <mergeCell ref="F3:F5"/>
  </mergeCells>
  <dataValidations count="1">
    <dataValidation type="custom" allowBlank="1" showInputMessage="1" showErrorMessage="1" error="Vse cene na enoto morajo biti vnesene v ponudbeni predračun na dve decimalni mesti natančno !" sqref="E6:E8 G6:G8" xr:uid="{7267E611-26AA-4DF7-B1C6-2ACCCB4B359C}">
      <formula1>OR(ROUND(MOD(E6*100,1),3)=0,ROUND(MOD(E6*100,1),3)=1)</formula1>
    </dataValidation>
  </dataValidations>
  <pageMargins left="0.31496062992125984" right="0.31496062992125984" top="0.55118110236220474" bottom="0.74803149606299213" header="0.31496062992125984" footer="0.31496062992125984"/>
  <pageSetup paperSize="9" scale="82" orientation="landscape" r:id="rId1"/>
  <ignoredErrors>
    <ignoredError sqref="I9" formula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1D4EB4-090A-43AE-899D-FAB659EC4AA7}">
  <sheetPr>
    <pageSetUpPr fitToPage="1"/>
  </sheetPr>
  <dimension ref="A1:J18"/>
  <sheetViews>
    <sheetView view="pageBreakPreview" topLeftCell="D1" zoomScale="110" zoomScaleNormal="100" zoomScaleSheetLayoutView="110" workbookViewId="0">
      <selection activeCell="C6" sqref="C6:C7 D6:D7 G6:G7 I6:I7"/>
    </sheetView>
  </sheetViews>
  <sheetFormatPr defaultColWidth="8.85546875" defaultRowHeight="16.5" x14ac:dyDescent="0.3"/>
  <cols>
    <col min="1" max="1" width="5.7109375" style="1" customWidth="1"/>
    <col min="2" max="2" width="38.28515625" style="1" bestFit="1" customWidth="1"/>
    <col min="3" max="3" width="21.28515625" style="1" customWidth="1"/>
    <col min="4" max="4" width="29" style="1" customWidth="1"/>
    <col min="5" max="5" width="9.28515625" style="3" bestFit="1" customWidth="1"/>
    <col min="6" max="6" width="4.7109375" style="3" customWidth="1"/>
    <col min="7" max="8" width="14.7109375" style="4" customWidth="1"/>
    <col min="9" max="10" width="14.7109375" style="1" customWidth="1"/>
    <col min="11" max="16384" width="8.85546875" style="1"/>
  </cols>
  <sheetData>
    <row r="1" spans="1:10" ht="19.5" customHeight="1" x14ac:dyDescent="0.3">
      <c r="A1" s="2" t="s">
        <v>42</v>
      </c>
      <c r="B1" s="2"/>
      <c r="C1" s="2"/>
      <c r="D1" s="2"/>
      <c r="J1" s="2"/>
    </row>
    <row r="2" spans="1:10" ht="19.5" customHeight="1" thickBot="1" x14ac:dyDescent="0.35">
      <c r="A2" s="2"/>
      <c r="B2" s="2"/>
      <c r="C2" s="2"/>
      <c r="D2" s="2"/>
    </row>
    <row r="3" spans="1:10" ht="24.95" customHeight="1" x14ac:dyDescent="0.3">
      <c r="A3" s="66" t="s">
        <v>2</v>
      </c>
      <c r="B3" s="66" t="s">
        <v>29</v>
      </c>
      <c r="C3" s="72" t="s">
        <v>30</v>
      </c>
      <c r="D3" s="72" t="s">
        <v>31</v>
      </c>
      <c r="E3" s="69" t="s">
        <v>0</v>
      </c>
      <c r="F3" s="69" t="s">
        <v>3</v>
      </c>
      <c r="G3" s="69" t="s">
        <v>46</v>
      </c>
      <c r="H3" s="69" t="s">
        <v>4</v>
      </c>
      <c r="I3" s="61" t="s">
        <v>10</v>
      </c>
      <c r="J3" s="61" t="s">
        <v>11</v>
      </c>
    </row>
    <row r="4" spans="1:10" ht="24.95" customHeight="1" x14ac:dyDescent="0.3">
      <c r="A4" s="67"/>
      <c r="B4" s="67"/>
      <c r="C4" s="73"/>
      <c r="D4" s="73"/>
      <c r="E4" s="70"/>
      <c r="F4" s="70"/>
      <c r="G4" s="70"/>
      <c r="H4" s="70"/>
      <c r="I4" s="62"/>
      <c r="J4" s="62"/>
    </row>
    <row r="5" spans="1:10" ht="24.95" customHeight="1" thickBot="1" x14ac:dyDescent="0.35">
      <c r="A5" s="68"/>
      <c r="B5" s="68"/>
      <c r="C5" s="74"/>
      <c r="D5" s="74"/>
      <c r="E5" s="71"/>
      <c r="F5" s="71"/>
      <c r="G5" s="71"/>
      <c r="H5" s="71"/>
      <c r="I5" s="63"/>
      <c r="J5" s="63"/>
    </row>
    <row r="6" spans="1:10" s="5" customFormat="1" ht="24.95" customHeight="1" x14ac:dyDescent="0.3">
      <c r="A6" s="24" t="s">
        <v>13</v>
      </c>
      <c r="B6" s="44" t="s">
        <v>39</v>
      </c>
      <c r="C6" s="54"/>
      <c r="D6" s="54"/>
      <c r="E6" s="26">
        <v>1</v>
      </c>
      <c r="F6" s="27" t="s">
        <v>1</v>
      </c>
      <c r="G6" s="28">
        <v>0</v>
      </c>
      <c r="H6" s="29">
        <f>$E6*G6</f>
        <v>0</v>
      </c>
      <c r="I6" s="30">
        <v>0.22</v>
      </c>
      <c r="J6" s="33">
        <f>H6+(H6*I6)</f>
        <v>0</v>
      </c>
    </row>
    <row r="7" spans="1:10" s="5" customFormat="1" ht="24.95" customHeight="1" thickBot="1" x14ac:dyDescent="0.35">
      <c r="A7" s="46" t="s">
        <v>14</v>
      </c>
      <c r="B7" s="47" t="s">
        <v>40</v>
      </c>
      <c r="C7" s="60"/>
      <c r="D7" s="60"/>
      <c r="E7" s="23">
        <v>1</v>
      </c>
      <c r="F7" s="53" t="s">
        <v>1</v>
      </c>
      <c r="G7" s="18">
        <v>0</v>
      </c>
      <c r="H7" s="17">
        <f t="shared" ref="H7" si="0">$E7*G7</f>
        <v>0</v>
      </c>
      <c r="I7" s="19">
        <v>0.22</v>
      </c>
      <c r="J7" s="34">
        <f t="shared" ref="J7" si="1">H7+(H7*I7)</f>
        <v>0</v>
      </c>
    </row>
    <row r="8" spans="1:10" s="2" customFormat="1" ht="24.95" customHeight="1" thickTop="1" x14ac:dyDescent="0.2">
      <c r="A8" s="64" t="s">
        <v>12</v>
      </c>
      <c r="B8" s="65"/>
      <c r="C8" s="35"/>
      <c r="D8" s="35"/>
      <c r="E8" s="6"/>
      <c r="F8" s="6"/>
      <c r="G8" s="6"/>
      <c r="H8" s="7">
        <f>SUM(H6:H7)</f>
        <v>0</v>
      </c>
      <c r="I8" s="21">
        <f>J8-H8</f>
        <v>0</v>
      </c>
      <c r="J8" s="20">
        <f>SUM(J6:J7)</f>
        <v>0</v>
      </c>
    </row>
    <row r="11" spans="1:10" x14ac:dyDescent="0.3">
      <c r="A11" s="11" t="s">
        <v>5</v>
      </c>
      <c r="B11" s="59"/>
      <c r="C11" s="59"/>
      <c r="D11" s="59"/>
      <c r="E11" s="11" t="s">
        <v>6</v>
      </c>
      <c r="F11" s="12"/>
      <c r="G11" s="12"/>
      <c r="H11" s="12"/>
      <c r="I11" s="11"/>
      <c r="J11" s="11"/>
    </row>
    <row r="12" spans="1:10" x14ac:dyDescent="0.3">
      <c r="A12" s="11"/>
      <c r="B12" s="59"/>
      <c r="C12" s="59"/>
      <c r="D12" s="59"/>
      <c r="E12" s="11"/>
      <c r="F12" s="13"/>
      <c r="G12" s="13"/>
      <c r="H12" s="13"/>
      <c r="I12" s="11"/>
      <c r="J12" s="11"/>
    </row>
    <row r="13" spans="1:10" x14ac:dyDescent="0.3">
      <c r="B13" s="8"/>
      <c r="C13" s="8"/>
      <c r="D13" s="8"/>
      <c r="E13" s="11"/>
      <c r="F13" s="13"/>
      <c r="G13" s="13"/>
      <c r="H13" s="13"/>
    </row>
    <row r="14" spans="1:10" x14ac:dyDescent="0.3">
      <c r="A14" s="9" t="s">
        <v>7</v>
      </c>
      <c r="B14" s="8"/>
      <c r="C14" s="8"/>
      <c r="D14" s="8"/>
      <c r="E14" s="13"/>
      <c r="F14" s="13"/>
      <c r="G14" s="13"/>
      <c r="H14" s="13"/>
    </row>
    <row r="15" spans="1:10" x14ac:dyDescent="0.3">
      <c r="A15" s="2" t="s">
        <v>8</v>
      </c>
    </row>
    <row r="16" spans="1:10" x14ac:dyDescent="0.3">
      <c r="A16" s="2" t="s">
        <v>33</v>
      </c>
    </row>
    <row r="17" spans="1:8" x14ac:dyDescent="0.3">
      <c r="A17" s="9" t="s">
        <v>9</v>
      </c>
      <c r="E17" s="10"/>
      <c r="F17" s="10"/>
    </row>
    <row r="18" spans="1:8" ht="41.25" customHeight="1" x14ac:dyDescent="0.3">
      <c r="A18" s="8"/>
      <c r="B18" s="8"/>
      <c r="C18" s="8"/>
      <c r="D18" s="8"/>
      <c r="E18" s="8"/>
      <c r="F18" s="8"/>
      <c r="G18" s="8"/>
      <c r="H18" s="8"/>
    </row>
  </sheetData>
  <sheetProtection algorithmName="SHA-512" hashValue="Je7GXHZZw7ZEWkXY92eSAxGwYq6IgvzWRWEQDTjU7K3+EUvUfPkHsWonBzo1Ui+uWuBlh6/SI7zrVAEF7CFcEw==" saltValue="z2/r34mf7NBwLac4ZAMmUg==" spinCount="100000" sheet="1" selectLockedCells="1"/>
  <mergeCells count="11">
    <mergeCell ref="G3:G5"/>
    <mergeCell ref="H3:H5"/>
    <mergeCell ref="I3:I5"/>
    <mergeCell ref="J3:J5"/>
    <mergeCell ref="A8:B8"/>
    <mergeCell ref="A3:A5"/>
    <mergeCell ref="B3:B5"/>
    <mergeCell ref="C3:C5"/>
    <mergeCell ref="D3:D5"/>
    <mergeCell ref="E3:E5"/>
    <mergeCell ref="F3:F5"/>
  </mergeCells>
  <dataValidations count="1">
    <dataValidation type="custom" allowBlank="1" showInputMessage="1" showErrorMessage="1" error="Vse cene na enoto morajo biti vnesene v ponudbeni predračun na dve decimalni mesti natančno !" sqref="E6:E7 G6:G7" xr:uid="{16B763FC-93A4-420A-8329-1D405F086500}">
      <formula1>OR(ROUND(MOD(E6*100,1),3)=0,ROUND(MOD(E6*100,1),3)=1)</formula1>
    </dataValidation>
  </dataValidations>
  <pageMargins left="0.31496062992125984" right="0.31496062992125984" top="0.55118110236220474" bottom="0.74803149606299213" header="0.31496062992125984" footer="0.31496062992125984"/>
  <pageSetup paperSize="9" scale="84" orientation="landscape" r:id="rId1"/>
  <ignoredErrors>
    <ignoredError sqref="I8" 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F9723C-328C-4D39-BBFF-96E813678716}">
  <sheetPr>
    <pageSetUpPr fitToPage="1"/>
  </sheetPr>
  <dimension ref="A1:J20"/>
  <sheetViews>
    <sheetView view="pageBreakPreview" zoomScale="110" zoomScaleNormal="100" zoomScaleSheetLayoutView="110" workbookViewId="0">
      <selection activeCell="C6" sqref="C6:C9 D6:D9 G6:G9 I6:I9"/>
    </sheetView>
  </sheetViews>
  <sheetFormatPr defaultColWidth="8.85546875" defaultRowHeight="16.5" x14ac:dyDescent="0.3"/>
  <cols>
    <col min="1" max="1" width="5.7109375" style="1" customWidth="1"/>
    <col min="2" max="2" width="41.85546875" style="1" bestFit="1" customWidth="1"/>
    <col min="3" max="3" width="21.28515625" style="1" customWidth="1"/>
    <col min="4" max="4" width="29" style="1" customWidth="1"/>
    <col min="5" max="5" width="9.28515625" style="3" bestFit="1" customWidth="1"/>
    <col min="6" max="6" width="4.7109375" style="3" customWidth="1"/>
    <col min="7" max="8" width="14.7109375" style="4" customWidth="1"/>
    <col min="9" max="10" width="14.7109375" style="1" customWidth="1"/>
    <col min="11" max="16384" width="8.85546875" style="1"/>
  </cols>
  <sheetData>
    <row r="1" spans="1:10" ht="19.5" customHeight="1" x14ac:dyDescent="0.3">
      <c r="A1" s="2" t="s">
        <v>43</v>
      </c>
      <c r="B1" s="2"/>
      <c r="C1" s="2"/>
      <c r="D1" s="2"/>
      <c r="J1" s="2"/>
    </row>
    <row r="2" spans="1:10" ht="19.5" customHeight="1" thickBot="1" x14ac:dyDescent="0.35">
      <c r="A2" s="2"/>
      <c r="B2" s="2"/>
      <c r="C2" s="2"/>
      <c r="D2" s="2"/>
    </row>
    <row r="3" spans="1:10" ht="24.95" customHeight="1" x14ac:dyDescent="0.3">
      <c r="A3" s="66" t="s">
        <v>2</v>
      </c>
      <c r="B3" s="66" t="s">
        <v>29</v>
      </c>
      <c r="C3" s="72" t="s">
        <v>30</v>
      </c>
      <c r="D3" s="72" t="s">
        <v>31</v>
      </c>
      <c r="E3" s="69" t="s">
        <v>0</v>
      </c>
      <c r="F3" s="69" t="s">
        <v>3</v>
      </c>
      <c r="G3" s="69" t="s">
        <v>46</v>
      </c>
      <c r="H3" s="69" t="s">
        <v>4</v>
      </c>
      <c r="I3" s="61" t="s">
        <v>10</v>
      </c>
      <c r="J3" s="61" t="s">
        <v>11</v>
      </c>
    </row>
    <row r="4" spans="1:10" ht="24.95" customHeight="1" x14ac:dyDescent="0.3">
      <c r="A4" s="67"/>
      <c r="B4" s="67"/>
      <c r="C4" s="73"/>
      <c r="D4" s="73"/>
      <c r="E4" s="70"/>
      <c r="F4" s="70"/>
      <c r="G4" s="70"/>
      <c r="H4" s="70"/>
      <c r="I4" s="62"/>
      <c r="J4" s="62"/>
    </row>
    <row r="5" spans="1:10" ht="24.95" customHeight="1" thickBot="1" x14ac:dyDescent="0.35">
      <c r="A5" s="68"/>
      <c r="B5" s="68"/>
      <c r="C5" s="74"/>
      <c r="D5" s="74"/>
      <c r="E5" s="71"/>
      <c r="F5" s="71"/>
      <c r="G5" s="71"/>
      <c r="H5" s="71"/>
      <c r="I5" s="63"/>
      <c r="J5" s="63"/>
    </row>
    <row r="6" spans="1:10" s="5" customFormat="1" ht="24.95" customHeight="1" x14ac:dyDescent="0.3">
      <c r="A6" s="24" t="s">
        <v>13</v>
      </c>
      <c r="B6" s="44" t="s">
        <v>44</v>
      </c>
      <c r="C6" s="54"/>
      <c r="D6" s="54"/>
      <c r="E6" s="26">
        <v>4</v>
      </c>
      <c r="F6" s="27" t="s">
        <v>1</v>
      </c>
      <c r="G6" s="28">
        <v>0</v>
      </c>
      <c r="H6" s="29">
        <f>$E6*G6</f>
        <v>0</v>
      </c>
      <c r="I6" s="30">
        <v>0.22</v>
      </c>
      <c r="J6" s="33">
        <f>H6+(H6*I6)</f>
        <v>0</v>
      </c>
    </row>
    <row r="7" spans="1:10" s="5" customFormat="1" ht="24.95" customHeight="1" thickBot="1" x14ac:dyDescent="0.35">
      <c r="A7" s="24" t="s">
        <v>14</v>
      </c>
      <c r="B7" s="45" t="s">
        <v>34</v>
      </c>
      <c r="C7" s="55"/>
      <c r="D7" s="55"/>
      <c r="E7" s="22">
        <v>3</v>
      </c>
      <c r="F7" s="27" t="s">
        <v>1</v>
      </c>
      <c r="G7" s="15">
        <v>0</v>
      </c>
      <c r="H7" s="16">
        <f t="shared" ref="H7:H9" si="0">$E7*G7</f>
        <v>0</v>
      </c>
      <c r="I7" s="30">
        <v>0.22</v>
      </c>
      <c r="J7" s="33">
        <f t="shared" ref="J7:J9" si="1">H7+(H7*I7)</f>
        <v>0</v>
      </c>
    </row>
    <row r="8" spans="1:10" s="5" customFormat="1" ht="24.95" customHeight="1" x14ac:dyDescent="0.3">
      <c r="A8" s="24" t="s">
        <v>15</v>
      </c>
      <c r="B8" s="44" t="s">
        <v>35</v>
      </c>
      <c r="C8" s="55"/>
      <c r="D8" s="55"/>
      <c r="E8" s="22">
        <v>2</v>
      </c>
      <c r="F8" s="27" t="s">
        <v>1</v>
      </c>
      <c r="G8" s="15">
        <v>0</v>
      </c>
      <c r="H8" s="16">
        <f t="shared" si="0"/>
        <v>0</v>
      </c>
      <c r="I8" s="30">
        <v>0.22</v>
      </c>
      <c r="J8" s="33">
        <f t="shared" si="1"/>
        <v>0</v>
      </c>
    </row>
    <row r="9" spans="1:10" s="5" customFormat="1" ht="24.95" customHeight="1" thickBot="1" x14ac:dyDescent="0.35">
      <c r="A9" s="46" t="s">
        <v>16</v>
      </c>
      <c r="B9" s="47" t="s">
        <v>45</v>
      </c>
      <c r="C9" s="60"/>
      <c r="D9" s="60"/>
      <c r="E9" s="23">
        <v>1</v>
      </c>
      <c r="F9" s="53" t="s">
        <v>1</v>
      </c>
      <c r="G9" s="18">
        <v>0</v>
      </c>
      <c r="H9" s="17">
        <f t="shared" si="0"/>
        <v>0</v>
      </c>
      <c r="I9" s="19">
        <v>0.22</v>
      </c>
      <c r="J9" s="34">
        <f t="shared" si="1"/>
        <v>0</v>
      </c>
    </row>
    <row r="10" spans="1:10" s="2" customFormat="1" ht="24.95" customHeight="1" thickTop="1" x14ac:dyDescent="0.2">
      <c r="A10" s="64" t="s">
        <v>12</v>
      </c>
      <c r="B10" s="65"/>
      <c r="C10" s="35"/>
      <c r="D10" s="35"/>
      <c r="E10" s="6"/>
      <c r="F10" s="6"/>
      <c r="G10" s="6"/>
      <c r="H10" s="7">
        <f>SUM(H6:H9)</f>
        <v>0</v>
      </c>
      <c r="I10" s="21">
        <f>J10-H10</f>
        <v>0</v>
      </c>
      <c r="J10" s="20">
        <f>SUM(J6:J9)</f>
        <v>0</v>
      </c>
    </row>
    <row r="13" spans="1:10" x14ac:dyDescent="0.3">
      <c r="A13" s="11" t="s">
        <v>5</v>
      </c>
      <c r="B13" s="59"/>
      <c r="C13" s="59"/>
      <c r="D13" s="59"/>
      <c r="E13" s="11" t="s">
        <v>6</v>
      </c>
      <c r="F13" s="12"/>
      <c r="G13" s="12"/>
      <c r="H13" s="12"/>
      <c r="I13" s="11"/>
      <c r="J13" s="11"/>
    </row>
    <row r="14" spans="1:10" x14ac:dyDescent="0.3">
      <c r="A14" s="11"/>
      <c r="B14" s="59"/>
      <c r="C14" s="59"/>
      <c r="D14" s="59"/>
      <c r="E14" s="11"/>
      <c r="F14" s="13"/>
      <c r="G14" s="13"/>
      <c r="H14" s="13"/>
      <c r="I14" s="11"/>
      <c r="J14" s="11"/>
    </row>
    <row r="15" spans="1:10" x14ac:dyDescent="0.3">
      <c r="B15" s="8"/>
      <c r="C15" s="8"/>
      <c r="D15" s="8"/>
      <c r="E15" s="11"/>
      <c r="F15" s="13"/>
      <c r="G15" s="13"/>
      <c r="H15" s="13"/>
    </row>
    <row r="16" spans="1:10" x14ac:dyDescent="0.3">
      <c r="A16" s="9" t="s">
        <v>7</v>
      </c>
      <c r="B16" s="8"/>
      <c r="C16" s="8"/>
      <c r="D16" s="8"/>
      <c r="E16" s="13"/>
      <c r="F16" s="13"/>
      <c r="G16" s="13"/>
      <c r="H16" s="13"/>
    </row>
    <row r="17" spans="1:8" x14ac:dyDescent="0.3">
      <c r="A17" s="2" t="s">
        <v>8</v>
      </c>
    </row>
    <row r="18" spans="1:8" x14ac:dyDescent="0.3">
      <c r="A18" s="2" t="s">
        <v>33</v>
      </c>
    </row>
    <row r="19" spans="1:8" x14ac:dyDescent="0.3">
      <c r="A19" s="9" t="s">
        <v>9</v>
      </c>
      <c r="E19" s="10"/>
      <c r="F19" s="10"/>
    </row>
    <row r="20" spans="1:8" ht="41.25" customHeight="1" x14ac:dyDescent="0.3">
      <c r="A20" s="8"/>
      <c r="B20" s="8"/>
      <c r="C20" s="8"/>
      <c r="D20" s="8"/>
      <c r="E20" s="8"/>
      <c r="F20" s="8"/>
      <c r="G20" s="8"/>
      <c r="H20" s="8"/>
    </row>
  </sheetData>
  <sheetProtection algorithmName="SHA-512" hashValue="3w9DKMDIBWfby+jN37TfMYUzuvOCZOAZ2Bddk+/oJdoclmRBfAIbDRiDIXDTcj2C1SdZ7acwL8xPpLzN/IeU0w==" saltValue="md8Mq94F/N+gUG+w2YCUhg==" spinCount="100000" sheet="1" selectLockedCells="1"/>
  <mergeCells count="11">
    <mergeCell ref="G3:G5"/>
    <mergeCell ref="H3:H5"/>
    <mergeCell ref="I3:I5"/>
    <mergeCell ref="J3:J5"/>
    <mergeCell ref="A10:B10"/>
    <mergeCell ref="A3:A5"/>
    <mergeCell ref="B3:B5"/>
    <mergeCell ref="C3:C5"/>
    <mergeCell ref="D3:D5"/>
    <mergeCell ref="E3:E5"/>
    <mergeCell ref="F3:F5"/>
  </mergeCells>
  <dataValidations count="1">
    <dataValidation type="custom" allowBlank="1" showInputMessage="1" showErrorMessage="1" error="Vse cene na enoto morajo biti vnesene v ponudbeni predračun na dve decimalni mesti natančno !" sqref="E6:E9 G6:G9" xr:uid="{5A326D5B-C3EB-474A-9840-4C733EF1E3B6}">
      <formula1>OR(ROUND(MOD(E6*100,1),3)=0,ROUND(MOD(E6*100,1),3)=1)</formula1>
    </dataValidation>
  </dataValidations>
  <pageMargins left="0.31496062992125984" right="0.31496062992125984" top="0.55118110236220474" bottom="0.74803149606299213" header="0.31496062992125984" footer="0.31496062992125984"/>
  <pageSetup paperSize="9" scale="82" orientation="landscape" r:id="rId1"/>
  <ignoredErrors>
    <ignoredError sqref="I10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4</vt:i4>
      </vt:variant>
      <vt:variant>
        <vt:lpstr>Imenovani obsegi</vt:lpstr>
      </vt:variant>
      <vt:variant>
        <vt:i4>4</vt:i4>
      </vt:variant>
    </vt:vector>
  </HeadingPairs>
  <TitlesOfParts>
    <vt:vector size="8" baseType="lpstr">
      <vt:lpstr>Sklop 1 </vt:lpstr>
      <vt:lpstr>Sklop 2</vt:lpstr>
      <vt:lpstr>Sklop 3</vt:lpstr>
      <vt:lpstr>Sklop 4</vt:lpstr>
      <vt:lpstr>'Sklop 1 '!Področje_tiskanja</vt:lpstr>
      <vt:lpstr>'Sklop 2'!Področje_tiskanja</vt:lpstr>
      <vt:lpstr>'Sklop 3'!Področje_tiskanja</vt:lpstr>
      <vt:lpstr>'Sklop 4'!Področje_tiskanja</vt:lpstr>
    </vt:vector>
  </TitlesOfParts>
  <Company>Elektro Celje, d.d.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Jozica.Romanic@elektro-celje.si</dc:creator>
  <cp:lastModifiedBy>Romanić Jožica</cp:lastModifiedBy>
  <cp:lastPrinted>2022-11-25T13:07:50Z</cp:lastPrinted>
  <dcterms:created xsi:type="dcterms:W3CDTF">2013-06-04T10:12:30Z</dcterms:created>
  <dcterms:modified xsi:type="dcterms:W3CDTF">2022-11-25T13:08:03Z</dcterms:modified>
</cp:coreProperties>
</file>